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1_{E31EED0B-DF58-D04A-84CC-BA86064A1FB9}" xr6:coauthVersionLast="45" xr6:coauthVersionMax="45" xr10:uidLastSave="{00000000-0000-0000-0000-000000000000}"/>
  <bookViews>
    <workbookView xWindow="40900" yWindow="-19640" windowWidth="19440" windowHeight="18980" xr2:uid="{00000000-000D-0000-FFFF-FFFF00000000}"/>
  </bookViews>
  <sheets>
    <sheet name="EX 9.3" sheetId="2" r:id="rId1"/>
    <sheet name="EX 9.4" sheetId="3" r:id="rId2"/>
    <sheet name="EX 9.6" sheetId="4" r:id="rId3"/>
    <sheet name="SP 9.3" sheetId="6" r:id="rId4"/>
  </sheets>
  <definedNames>
    <definedName name="MinimizeCosts">FALSE</definedName>
    <definedName name="TreeData">#REF!</definedName>
    <definedName name="TreeDiagBase">#REF!</definedName>
    <definedName name="TreeDiagram">#REF!</definedName>
    <definedName name="UseExpUtility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6" l="1"/>
  <c r="B15" i="6"/>
  <c r="C15" i="6"/>
  <c r="A16" i="6"/>
  <c r="A17" i="6"/>
  <c r="A18" i="6"/>
  <c r="A19" i="6"/>
  <c r="A20" i="6"/>
  <c r="D17" i="4"/>
  <c r="D18" i="4"/>
  <c r="D19" i="4"/>
  <c r="D20" i="4"/>
  <c r="D21" i="4"/>
  <c r="B17" i="3" a="1"/>
  <c r="D17" i="3" s="1"/>
  <c r="A18" i="3"/>
  <c r="A19" i="3"/>
  <c r="A27" i="3"/>
  <c r="A28" i="3"/>
  <c r="A24" i="2"/>
  <c r="A23" i="2"/>
  <c r="A22" i="2"/>
  <c r="A21" i="2"/>
  <c r="A20" i="2"/>
  <c r="A19" i="2"/>
  <c r="A18" i="2"/>
  <c r="D17" i="2"/>
  <c r="C17" i="2"/>
  <c r="B17" i="2"/>
  <c r="A17" i="2"/>
  <c r="D22" i="3" l="1"/>
  <c r="D26" i="3"/>
  <c r="C17" i="3"/>
  <c r="E17" i="3"/>
  <c r="B17" i="3"/>
  <c r="B22" i="3" l="1"/>
  <c r="B26" i="3"/>
  <c r="E22" i="3"/>
  <c r="E26" i="3"/>
  <c r="C22" i="3"/>
  <c r="C26" i="3"/>
</calcChain>
</file>

<file path=xl/sharedStrings.xml><?xml version="1.0" encoding="utf-8"?>
<sst xmlns="http://schemas.openxmlformats.org/spreadsheetml/2006/main" count="86" uniqueCount="67">
  <si>
    <t>D</t>
  </si>
  <si>
    <t>Factor</t>
  </si>
  <si>
    <t>Location 1</t>
  </si>
  <si>
    <t>Location 2</t>
  </si>
  <si>
    <t>Location 3</t>
  </si>
  <si>
    <t>Factor Weight</t>
  </si>
  <si>
    <t>Appearance</t>
  </si>
  <si>
    <t>Ease of expansion</t>
  </si>
  <si>
    <t>Proximity to market</t>
  </si>
  <si>
    <t>Customer parking</t>
  </si>
  <si>
    <t>Access</t>
  </si>
  <si>
    <t>Competition</t>
  </si>
  <si>
    <t>Labor supply</t>
  </si>
  <si>
    <t>Total</t>
  </si>
  <si>
    <t>Factor Scores (1-5 scale)</t>
  </si>
  <si>
    <t>Compute Weighted Factor Scores and Overall Scores for Each Location</t>
  </si>
  <si>
    <t>Weighted Factor Scores</t>
  </si>
  <si>
    <t>Totals</t>
  </si>
  <si>
    <t>Best Total Score</t>
  </si>
  <si>
    <t>Best Location</t>
  </si>
  <si>
    <t>Coordinates of Stores (miles)</t>
  </si>
  <si>
    <t>X</t>
  </si>
  <si>
    <t>Y</t>
  </si>
  <si>
    <t>Cincinnati</t>
  </si>
  <si>
    <t>Cleveland</t>
  </si>
  <si>
    <t>Columbus</t>
  </si>
  <si>
    <t>Dayton</t>
  </si>
  <si>
    <t>Coordinates of Warehouses (miles)</t>
  </si>
  <si>
    <t>Mansfield</t>
  </si>
  <si>
    <t>Springfield</t>
  </si>
  <si>
    <t>Distances (rectillinear, in miles)</t>
  </si>
  <si>
    <t>Load Between Warehouse and Store</t>
  </si>
  <si>
    <t>Load</t>
  </si>
  <si>
    <t>Load-Distance Calculations</t>
  </si>
  <si>
    <t xml:space="preserve">Minimum Load-Distance: </t>
  </si>
  <si>
    <t xml:space="preserve">Best Location: </t>
  </si>
  <si>
    <t>Location</t>
  </si>
  <si>
    <t>Fixed Cost</t>
  </si>
  <si>
    <t>A</t>
  </si>
  <si>
    <t>B</t>
  </si>
  <si>
    <t>C</t>
  </si>
  <si>
    <t>Calculation of Exact Breakeven Points</t>
  </si>
  <si>
    <t>Quantity</t>
  </si>
  <si>
    <t>Between B and C</t>
  </si>
  <si>
    <t>Between A and B</t>
  </si>
  <si>
    <t>Enter any quantity</t>
  </si>
  <si>
    <t>The Total Costs are computed, showing the best location for that quantity.</t>
  </si>
  <si>
    <t>Minimum Cost</t>
  </si>
  <si>
    <t>Job Opportunity Location Analysis</t>
  </si>
  <si>
    <t>Cost of Living</t>
  </si>
  <si>
    <t>Proximity to family</t>
  </si>
  <si>
    <t>Climate</t>
  </si>
  <si>
    <t>Transportation System</t>
  </si>
  <si>
    <t>Quality of Life</t>
  </si>
  <si>
    <t>Example 9.3-Using Factor Rating</t>
  </si>
  <si>
    <t>Antonio's Italian Restaurant</t>
  </si>
  <si>
    <t>Example 9.4-Using the Load-Distance Model</t>
  </si>
  <si>
    <t>Matrix Manufacturing</t>
  </si>
  <si>
    <t>Example 9.6-Using Break-Even Analysis</t>
  </si>
  <si>
    <t>Clean-Clothes Cleaners</t>
  </si>
  <si>
    <t>Best Total Cost</t>
  </si>
  <si>
    <t>(units)</t>
  </si>
  <si>
    <t>Total Cost</t>
  </si>
  <si>
    <t>Unit Variable Costs</t>
  </si>
  <si>
    <t>Solved Problem 3</t>
  </si>
  <si>
    <t>Quantity (units)</t>
  </si>
  <si>
    <t xml:space="preserve">Data Table to Compare Locations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</si>
</sst>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6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40" fontId="2" fillId="2" borderId="5" xfId="0" applyNumberFormat="1" applyFont="1" applyFill="1" applyBorder="1" applyAlignment="1">
      <alignment horizontal="center"/>
    </xf>
    <xf numFmtId="40" fontId="2" fillId="2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6" fontId="2" fillId="2" borderId="5" xfId="0" applyNumberFormat="1" applyFont="1" applyFill="1" applyBorder="1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6" fontId="0" fillId="3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6" fontId="2" fillId="4" borderId="9" xfId="0" applyNumberFormat="1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6" fontId="2" fillId="4" borderId="11" xfId="0" applyNumberFormat="1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6" fontId="2" fillId="4" borderId="13" xfId="0" applyNumberFormat="1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6" fontId="0" fillId="3" borderId="7" xfId="0" applyNumberFormat="1" applyFill="1" applyBorder="1" applyAlignment="1">
      <alignment horizontal="center"/>
    </xf>
    <xf numFmtId="6" fontId="0" fillId="5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b/>
        <i val="0"/>
        <condense val="0"/>
        <extend val="0"/>
        <color indexed="12"/>
      </font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Locations of Cities and Possible Warehouses</a:t>
            </a:r>
          </a:p>
        </c:rich>
      </c:tx>
      <c:layout>
        <c:manualLayout>
          <c:xMode val="edge"/>
          <c:yMode val="edge"/>
          <c:x val="0.16045867721766041"/>
          <c:y val="2.3584905660377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624667891335583"/>
          <c:y val="0.25943396226415094"/>
          <c:w val="0.74785204917516734"/>
          <c:h val="0.53773584905660377"/>
        </c:manualLayout>
      </c:layout>
      <c:scatterChart>
        <c:scatterStyle val="lineMarker"/>
        <c:varyColors val="0"/>
        <c:ser>
          <c:idx val="0"/>
          <c:order val="0"/>
          <c:tx>
            <c:v>Stores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Cincinnati (4,1)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A1F-493D-9000-0097B3C2E38E}"/>
                </c:ext>
              </c:extLst>
            </c:dLbl>
            <c:dLbl>
              <c:idx val="1"/>
              <c:layout>
                <c:manualLayout>
                  <c:x val="-0.19892933089326381"/>
                  <c:y val="4.398907296414417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Cleveland (11,22)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A1F-493D-9000-0097B3C2E38E}"/>
                </c:ext>
              </c:extLst>
            </c:dLbl>
            <c:dLbl>
              <c:idx val="2"/>
              <c:layout>
                <c:manualLayout>
                  <c:x val="-2.8289112572454589E-2"/>
                  <c:y val="-5.36319679328061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Columbus (10,7)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A1F-493D-9000-0097B3C2E38E}"/>
                </c:ext>
              </c:extLst>
            </c:dLbl>
            <c:dLbl>
              <c:idx val="3"/>
              <c:layout>
                <c:manualLayout>
                  <c:x val="-7.617009100724681E-2"/>
                  <c:y val="-6.66035079005842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Dayton (3,6)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A1F-493D-9000-0097B3C2E38E}"/>
                </c:ext>
              </c:extLst>
            </c:dLbl>
            <c:dLbl>
              <c:idx val="4"/>
              <c:layout>
                <c:manualLayout>
                  <c:xMode val="edge"/>
                  <c:yMode val="edge"/>
                  <c:x val="0.92550272752329132"/>
                  <c:y val="0.48584905660377359"/>
                </c:manualLayout>
              </c:layout>
              <c:tx>
                <c:rich>
                  <a:bodyPr/>
                  <a:lstStyle/>
                  <a:p>
                    <a:r>
                      <a:t>Mansfield (11,14)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A1F-493D-9000-0097B3C2E38E}"/>
                </c:ext>
              </c:extLst>
            </c:dLbl>
            <c:dLbl>
              <c:idx val="5"/>
              <c:layout>
                <c:manualLayout>
                  <c:xMode val="edge"/>
                  <c:yMode val="edge"/>
                  <c:x val="0.63037337478366595"/>
                  <c:y val="0.72641509433962259"/>
                </c:manualLayout>
              </c:layout>
              <c:tx>
                <c:rich>
                  <a:bodyPr/>
                  <a:lstStyle/>
                  <a:p>
                    <a:r>
                      <a:t>Springfield (6,6.5)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6A1F-493D-9000-0097B3C2E38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'EX 9.4'!$B$6:$B$9</c:f>
              <c:numCache>
                <c:formatCode>General</c:formatCode>
                <c:ptCount val="4"/>
                <c:pt idx="0">
                  <c:v>4</c:v>
                </c:pt>
                <c:pt idx="1">
                  <c:v>11</c:v>
                </c:pt>
                <c:pt idx="2">
                  <c:v>10</c:v>
                </c:pt>
                <c:pt idx="3">
                  <c:v>3</c:v>
                </c:pt>
              </c:numCache>
            </c:numRef>
          </c:xVal>
          <c:yVal>
            <c:numRef>
              <c:f>'EX 9.4'!$C$6:$C$9</c:f>
              <c:numCache>
                <c:formatCode>General</c:formatCode>
                <c:ptCount val="4"/>
                <c:pt idx="0">
                  <c:v>1</c:v>
                </c:pt>
                <c:pt idx="1">
                  <c:v>22</c:v>
                </c:pt>
                <c:pt idx="2">
                  <c:v>7</c:v>
                </c:pt>
                <c:pt idx="3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1F-493D-9000-0097B3C2E38E}"/>
            </c:ext>
          </c:extLst>
        </c:ser>
        <c:ser>
          <c:idx val="1"/>
          <c:order val="1"/>
          <c:tx>
            <c:v>Warehouses</c:v>
          </c:tx>
          <c:spPr>
            <a:ln w="28575">
              <a:noFill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9.514690543674631E-2"/>
                  <c:y val="-5.245239280360575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Mansfield (11,14)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6A1F-493D-9000-0097B3C2E38E}"/>
                </c:ext>
              </c:extLst>
            </c:dLbl>
            <c:dLbl>
              <c:idx val="1"/>
              <c:layout>
                <c:manualLayout>
                  <c:x val="-8.4527267127771033E-2"/>
                  <c:y val="-7.21665309327038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Springfield (6,6.5)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6A1F-493D-9000-0097B3C2E38E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'EX 9.4'!$B$12:$B$13</c:f>
              <c:numCache>
                <c:formatCode>General</c:formatCode>
                <c:ptCount val="2"/>
                <c:pt idx="0">
                  <c:v>11</c:v>
                </c:pt>
                <c:pt idx="1">
                  <c:v>6</c:v>
                </c:pt>
              </c:numCache>
            </c:numRef>
          </c:xVal>
          <c:yVal>
            <c:numRef>
              <c:f>'EX 9.4'!$C$12:$C$13</c:f>
              <c:numCache>
                <c:formatCode>General</c:formatCode>
                <c:ptCount val="2"/>
                <c:pt idx="0">
                  <c:v>14</c:v>
                </c:pt>
                <c:pt idx="1">
                  <c:v>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1F-493D-9000-0097B3C2E38E}"/>
            </c:ext>
          </c:extLst>
        </c:ser>
        <c:dLbls>
          <c:showLegendKey val="0"/>
          <c:showVal val="1"/>
          <c:showCatName val="1"/>
          <c:showSerName val="1"/>
          <c:showPercent val="0"/>
          <c:showBubbleSize val="0"/>
        </c:dLbls>
        <c:axId val="523277184"/>
        <c:axId val="523274048"/>
      </c:scatterChart>
      <c:valAx>
        <c:axId val="523277184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 (miles)</a:t>
                </a:r>
              </a:p>
            </c:rich>
          </c:tx>
          <c:layout>
            <c:manualLayout>
              <c:xMode val="edge"/>
              <c:yMode val="edge"/>
              <c:x val="0.47564536460949336"/>
              <c:y val="0.872641509433962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274048"/>
        <c:crosses val="autoZero"/>
        <c:crossBetween val="midCat"/>
        <c:majorUnit val="2"/>
      </c:valAx>
      <c:valAx>
        <c:axId val="523274048"/>
        <c:scaling>
          <c:orientation val="minMax"/>
          <c:max val="24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(miles)</a:t>
                </a:r>
              </a:p>
            </c:rich>
          </c:tx>
          <c:layout>
            <c:manualLayout>
              <c:xMode val="edge"/>
              <c:yMode val="edge"/>
              <c:x val="4.5845336347902978E-2"/>
              <c:y val="0.39150943396226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277184"/>
        <c:crosses val="autoZero"/>
        <c:crossBetween val="midCat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9.6
Breakeven Analysis for Alternate Locations (black line shows best cost and location)</a:t>
            </a:r>
          </a:p>
        </c:rich>
      </c:tx>
      <c:layout>
        <c:manualLayout>
          <c:xMode val="edge"/>
          <c:yMode val="edge"/>
          <c:x val="0.11652801058078795"/>
          <c:y val="3.0107590111706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507759960565893E-2"/>
          <c:y val="0.14193578195518725"/>
          <c:w val="0.90725379666470618"/>
          <c:h val="0.64946372955252341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9.6'!$B$27:$B$42</c:f>
              <c:numCache>
                <c:formatCode>"$"#,##0_);[Red]\("$"#,##0\)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9E-4EC6-BD22-8D325115EB86}"/>
            </c:ext>
          </c:extLst>
        </c:ser>
        <c:ser>
          <c:idx val="1"/>
          <c:order val="1"/>
          <c:tx>
            <c:v>B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9.6'!$C$27:$C$42</c:f>
              <c:numCache>
                <c:formatCode>"$"#,##0_);[Red]\("$"#,##0\)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9E-4EC6-BD22-8D325115EB86}"/>
            </c:ext>
          </c:extLst>
        </c:ser>
        <c:ser>
          <c:idx val="2"/>
          <c:order val="2"/>
          <c:tx>
            <c:v>C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9.6'!$D$27:$D$42</c:f>
              <c:numCache>
                <c:formatCode>"$"#,##0_);[Red]\("$"#,##0\)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9E-4EC6-BD22-8D325115EB86}"/>
            </c:ext>
          </c:extLst>
        </c:ser>
        <c:ser>
          <c:idx val="3"/>
          <c:order val="3"/>
          <c:tx>
            <c:v>D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9.6'!$E$27:$E$42</c:f>
              <c:numCache>
                <c:formatCode>"$"#,##0_);[Red]\("$"#,##0\)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9E-4EC6-BD22-8D325115EB86}"/>
            </c:ext>
          </c:extLst>
        </c:ser>
        <c:ser>
          <c:idx val="4"/>
          <c:order val="4"/>
          <c:tx>
            <c:v>Best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tx>
                <c:strRef>
                  <c:f>'EX 9.6'!$G$27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{58E9D8B2-58A6-AD42-9F1B-825DD4BABF33}</c15:txfldGUID>
                      <c15:f>'EX 9.6'!$G$27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6A9E-4EC6-BD22-8D325115EB86}"/>
                </c:ext>
              </c:extLst>
            </c:dLbl>
            <c:dLbl>
              <c:idx val="1"/>
              <c:tx>
                <c:strRef>
                  <c:f>'EX 9.6'!$G$28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{E96B1AB7-8D92-F343-824E-7A8DEAEA01A9}</c15:txfldGUID>
                      <c15:f>'EX 9.6'!$G$28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6A9E-4EC6-BD22-8D325115EB86}"/>
                </c:ext>
              </c:extLst>
            </c:dLbl>
            <c:dLbl>
              <c:idx val="2"/>
              <c:tx>
                <c:strRef>
                  <c:f>'EX 9.6'!$G$29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{F635DA5D-4EC5-1747-A7E1-165812E6526E}</c15:txfldGUID>
                      <c15:f>'EX 9.6'!$G$29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6A9E-4EC6-BD22-8D325115EB86}"/>
                </c:ext>
              </c:extLst>
            </c:dLbl>
            <c:dLbl>
              <c:idx val="3"/>
              <c:tx>
                <c:strRef>
                  <c:f>'EX 9.6'!$G$30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{BF453D53-B487-0048-91B3-C26EA9E7ADFE}</c15:txfldGUID>
                      <c15:f>'EX 9.6'!$G$30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6A9E-4EC6-BD22-8D325115EB86}"/>
                </c:ext>
              </c:extLst>
            </c:dLbl>
            <c:dLbl>
              <c:idx val="4"/>
              <c:tx>
                <c:strRef>
                  <c:f>'EX 9.6'!$G$31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{F7B20540-CACB-E942-9D0D-FE9BFB6FF787}</c15:txfldGUID>
                      <c15:f>'EX 9.6'!$G$31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A9E-4EC6-BD22-8D325115EB86}"/>
                </c:ext>
              </c:extLst>
            </c:dLbl>
            <c:dLbl>
              <c:idx val="5"/>
              <c:tx>
                <c:strRef>
                  <c:f>'EX 9.6'!$G$32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{E15C30F6-BBE0-C541-A734-4F085CA88334}</c15:txfldGUID>
                      <c15:f>'EX 9.6'!$G$32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6A9E-4EC6-BD22-8D325115EB86}"/>
                </c:ext>
              </c:extLst>
            </c:dLbl>
            <c:dLbl>
              <c:idx val="6"/>
              <c:tx>
                <c:strRef>
                  <c:f>'EX 9.6'!$G$33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{53441954-40EB-FD48-BBAC-09F790902CE8}</c15:txfldGUID>
                      <c15:f>'EX 9.6'!$G$33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6A9E-4EC6-BD22-8D325115EB86}"/>
                </c:ext>
              </c:extLst>
            </c:dLbl>
            <c:dLbl>
              <c:idx val="7"/>
              <c:tx>
                <c:strRef>
                  <c:f>'EX 9.6'!$G$34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{6EB94C96-C6C9-7C45-8F0C-4CD6CD3471DB}</c15:txfldGUID>
                      <c15:f>'EX 9.6'!$G$34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6A9E-4EC6-BD22-8D325115EB86}"/>
                </c:ext>
              </c:extLst>
            </c:dLbl>
            <c:dLbl>
              <c:idx val="8"/>
              <c:tx>
                <c:strRef>
                  <c:f>'EX 9.6'!$G$35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{6F8179D6-CF1C-5B41-9666-C65E79E21A18}</c15:txfldGUID>
                      <c15:f>'EX 9.6'!$G$35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6A9E-4EC6-BD22-8D325115EB86}"/>
                </c:ext>
              </c:extLst>
            </c:dLbl>
            <c:dLbl>
              <c:idx val="9"/>
              <c:tx>
                <c:strRef>
                  <c:f>'EX 9.6'!$G$36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{B1BD38CE-9D6E-C344-B321-5BA045C3CF56}</c15:txfldGUID>
                      <c15:f>'EX 9.6'!$G$36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6A9E-4EC6-BD22-8D325115EB86}"/>
                </c:ext>
              </c:extLst>
            </c:dLbl>
            <c:dLbl>
              <c:idx val="10"/>
              <c:tx>
                <c:strRef>
                  <c:f>'EX 9.6'!$G$37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{8EFAEF1B-9E18-F440-A836-1A991AFAC105}</c15:txfldGUID>
                      <c15:f>'EX 9.6'!$G$37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6A9E-4EC6-BD22-8D325115EB86}"/>
                </c:ext>
              </c:extLst>
            </c:dLbl>
            <c:dLbl>
              <c:idx val="11"/>
              <c:tx>
                <c:strRef>
                  <c:f>'EX 9.6'!$G$38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{37C5B111-B24B-2449-B1E6-3118EB2AEFEE}</c15:txfldGUID>
                      <c15:f>'EX 9.6'!$G$38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6A9E-4EC6-BD22-8D325115EB86}"/>
                </c:ext>
              </c:extLst>
            </c:dLbl>
            <c:dLbl>
              <c:idx val="12"/>
              <c:tx>
                <c:strRef>
                  <c:f>'EX 9.6'!$G$39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{4269C35E-2077-2D4D-9867-7A3E3A6FBECA}</c15:txfldGUID>
                      <c15:f>'EX 9.6'!$G$39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6A9E-4EC6-BD22-8D325115EB86}"/>
                </c:ext>
              </c:extLst>
            </c:dLbl>
            <c:dLbl>
              <c:idx val="13"/>
              <c:tx>
                <c:strRef>
                  <c:f>'EX 9.6'!$G$40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{E020F51F-4CC9-564B-AA68-CD0B3CCEC3BE}</c15:txfldGUID>
                      <c15:f>'EX 9.6'!$G$40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6A9E-4EC6-BD22-8D325115EB86}"/>
                </c:ext>
              </c:extLst>
            </c:dLbl>
            <c:dLbl>
              <c:idx val="14"/>
              <c:tx>
                <c:strRef>
                  <c:f>'EX 9.6'!$G$41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{050A6BE9-94CB-8244-A822-F56E6054BE3A}</c15:txfldGUID>
                      <c15:f>'EX 9.6'!$G$41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6A9E-4EC6-BD22-8D325115EB86}"/>
                </c:ext>
              </c:extLst>
            </c:dLbl>
            <c:dLbl>
              <c:idx val="15"/>
              <c:tx>
                <c:strRef>
                  <c:f>'EX 9.6'!$G$42</c:f>
                  <c:strCache>
                    <c:ptCount val="1"/>
                  </c:strCache>
                </c:strRef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{1F801B1A-984E-1A47-A2D1-EFE6E4868B7E}</c15:txfldGUID>
                      <c15:f>'EX 9.6'!$G$42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6A9E-4EC6-BD22-8D325115EB8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'EX 9.6'!$A$27:$A$42</c:f>
              <c:numCache>
                <c:formatCode>General</c:formatCode>
                <c:ptCount val="16"/>
                <c:pt idx="0">
                  <c:v>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5000</c:v>
                </c:pt>
                <c:pt idx="6">
                  <c:v>6000</c:v>
                </c:pt>
                <c:pt idx="7">
                  <c:v>7000</c:v>
                </c:pt>
                <c:pt idx="8">
                  <c:v>8000</c:v>
                </c:pt>
                <c:pt idx="9">
                  <c:v>9000</c:v>
                </c:pt>
                <c:pt idx="10">
                  <c:v>10000</c:v>
                </c:pt>
                <c:pt idx="11">
                  <c:v>11000</c:v>
                </c:pt>
                <c:pt idx="12">
                  <c:v>12000</c:v>
                </c:pt>
                <c:pt idx="13">
                  <c:v>13000</c:v>
                </c:pt>
                <c:pt idx="14">
                  <c:v>14000</c:v>
                </c:pt>
                <c:pt idx="15">
                  <c:v>15000</c:v>
                </c:pt>
              </c:numCache>
            </c:numRef>
          </c:xVal>
          <c:yVal>
            <c:numRef>
              <c:f>'EX 9.6'!$F$27:$F$42</c:f>
              <c:numCache>
                <c:formatCode>"$"#,##0_);[Red]\("$"#,##0\)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9E-4EC6-BD22-8D325115E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148912"/>
        <c:axId val="428149304"/>
      </c:scatterChart>
      <c:valAx>
        <c:axId val="42814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 (units)</a:t>
                </a:r>
              </a:p>
            </c:rich>
          </c:tx>
          <c:layout>
            <c:manualLayout>
              <c:xMode val="edge"/>
              <c:yMode val="edge"/>
              <c:x val="0.44827612233629649"/>
              <c:y val="0.858066318183631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149304"/>
        <c:crosses val="autoZero"/>
        <c:crossBetween val="midCat"/>
      </c:valAx>
      <c:valAx>
        <c:axId val="4281493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&quot;$&quot;#,##0_);[Red]\(&quot;$&quot;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8148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671839973710595"/>
          <c:y val="0.9333352934628979"/>
          <c:w val="0.30083251711162606"/>
          <c:h val="5.161301162006808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</xdr:row>
      <xdr:rowOff>66675</xdr:rowOff>
    </xdr:from>
    <xdr:to>
      <xdr:col>8</xdr:col>
      <xdr:colOff>504825</xdr:colOff>
      <xdr:row>14</xdr:row>
      <xdr:rowOff>142875</xdr:rowOff>
    </xdr:to>
    <xdr:graphicFrame macro="">
      <xdr:nvGraphicFramePr>
        <xdr:cNvPr id="3073" name="Chart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42</xdr:row>
      <xdr:rowOff>57150</xdr:rowOff>
    </xdr:from>
    <xdr:to>
      <xdr:col>10</xdr:col>
      <xdr:colOff>523875</xdr:colOff>
      <xdr:row>69</xdr:row>
      <xdr:rowOff>114300</xdr:rowOff>
    </xdr:to>
    <xdr:graphicFrame macro="">
      <xdr:nvGraphicFramePr>
        <xdr:cNvPr id="4097" name="Chart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/>
  </sheetViews>
  <sheetFormatPr baseColWidth="10" defaultColWidth="8.796875" defaultRowHeight="21" x14ac:dyDescent="0.35"/>
  <cols>
    <col min="1" max="1" width="17.3984375" bestFit="1" customWidth="1"/>
    <col min="2" max="5" width="13.59765625" customWidth="1"/>
  </cols>
  <sheetData>
    <row r="1" spans="1:5" x14ac:dyDescent="0.35">
      <c r="A1" s="2" t="s">
        <v>54</v>
      </c>
    </row>
    <row r="2" spans="1:5" x14ac:dyDescent="0.35">
      <c r="A2" s="2" t="s">
        <v>55</v>
      </c>
    </row>
    <row r="4" spans="1:5" x14ac:dyDescent="0.35">
      <c r="B4" s="35" t="s">
        <v>14</v>
      </c>
      <c r="C4" s="35"/>
      <c r="D4" s="35"/>
    </row>
    <row r="5" spans="1:5" ht="32" x14ac:dyDescent="0.35">
      <c r="A5" s="1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5" x14ac:dyDescent="0.35">
      <c r="A6" t="s">
        <v>6</v>
      </c>
      <c r="B6" s="19">
        <v>5</v>
      </c>
      <c r="C6" s="19">
        <v>3</v>
      </c>
      <c r="D6" s="19">
        <v>2</v>
      </c>
      <c r="E6" s="19">
        <v>20</v>
      </c>
    </row>
    <row r="7" spans="1:5" x14ac:dyDescent="0.35">
      <c r="A7" t="s">
        <v>7</v>
      </c>
      <c r="B7" s="19">
        <v>4</v>
      </c>
      <c r="C7" s="19">
        <v>4</v>
      </c>
      <c r="D7" s="19">
        <v>2</v>
      </c>
      <c r="E7" s="19">
        <v>10</v>
      </c>
    </row>
    <row r="8" spans="1:5" x14ac:dyDescent="0.35">
      <c r="A8" t="s">
        <v>8</v>
      </c>
      <c r="B8" s="19">
        <v>2</v>
      </c>
      <c r="C8" s="19">
        <v>3</v>
      </c>
      <c r="D8" s="19">
        <v>5</v>
      </c>
      <c r="E8" s="19">
        <v>20</v>
      </c>
    </row>
    <row r="9" spans="1:5" x14ac:dyDescent="0.35">
      <c r="A9" t="s">
        <v>9</v>
      </c>
      <c r="B9" s="19">
        <v>5</v>
      </c>
      <c r="C9" s="19">
        <v>3</v>
      </c>
      <c r="D9" s="19">
        <v>3</v>
      </c>
      <c r="E9" s="19">
        <v>15</v>
      </c>
    </row>
    <row r="10" spans="1:5" x14ac:dyDescent="0.35">
      <c r="A10" t="s">
        <v>10</v>
      </c>
      <c r="B10" s="19">
        <v>5</v>
      </c>
      <c r="C10" s="19">
        <v>2</v>
      </c>
      <c r="D10" s="19">
        <v>3</v>
      </c>
      <c r="E10" s="19">
        <v>15</v>
      </c>
    </row>
    <row r="11" spans="1:5" x14ac:dyDescent="0.35">
      <c r="A11" t="s">
        <v>11</v>
      </c>
      <c r="B11" s="19">
        <v>2</v>
      </c>
      <c r="C11" s="19">
        <v>4</v>
      </c>
      <c r="D11" s="19">
        <v>5</v>
      </c>
      <c r="E11" s="19">
        <v>10</v>
      </c>
    </row>
    <row r="12" spans="1:5" x14ac:dyDescent="0.35">
      <c r="A12" t="s">
        <v>12</v>
      </c>
      <c r="B12" s="19">
        <v>3</v>
      </c>
      <c r="C12" s="19">
        <v>3</v>
      </c>
      <c r="D12" s="19">
        <v>4</v>
      </c>
      <c r="E12" s="19">
        <v>10</v>
      </c>
    </row>
    <row r="13" spans="1:5" x14ac:dyDescent="0.35">
      <c r="B13" s="5"/>
      <c r="C13" s="5"/>
      <c r="D13" s="5" t="s">
        <v>13</v>
      </c>
      <c r="E13" s="5"/>
    </row>
    <row r="15" spans="1:5" x14ac:dyDescent="0.35">
      <c r="A15" s="1" t="s">
        <v>15</v>
      </c>
    </row>
    <row r="16" spans="1:5" x14ac:dyDescent="0.35">
      <c r="B16" s="35" t="s">
        <v>16</v>
      </c>
      <c r="C16" s="35"/>
      <c r="D16" s="35"/>
    </row>
    <row r="17" spans="1:4" x14ac:dyDescent="0.35">
      <c r="A17" s="1" t="str">
        <f>A5</f>
        <v>Factor</v>
      </c>
      <c r="B17" s="6" t="str">
        <f>B5</f>
        <v>Location 1</v>
      </c>
      <c r="C17" s="6" t="str">
        <f>C5</f>
        <v>Location 2</v>
      </c>
      <c r="D17" s="6" t="str">
        <f>D5</f>
        <v>Location 3</v>
      </c>
    </row>
    <row r="18" spans="1:4" x14ac:dyDescent="0.35">
      <c r="A18" t="str">
        <f t="shared" ref="A18:A24" si="0">A6</f>
        <v>Appearance</v>
      </c>
      <c r="B18" s="5"/>
      <c r="C18" s="5"/>
      <c r="D18" s="5"/>
    </row>
    <row r="19" spans="1:4" x14ac:dyDescent="0.35">
      <c r="A19" t="str">
        <f t="shared" si="0"/>
        <v>Ease of expansion</v>
      </c>
      <c r="B19" s="5"/>
      <c r="C19" s="5"/>
      <c r="D19" s="5"/>
    </row>
    <row r="20" spans="1:4" x14ac:dyDescent="0.35">
      <c r="A20" t="str">
        <f t="shared" si="0"/>
        <v>Proximity to market</v>
      </c>
      <c r="B20" s="5"/>
      <c r="C20" s="5"/>
      <c r="D20" s="5"/>
    </row>
    <row r="21" spans="1:4" x14ac:dyDescent="0.35">
      <c r="A21" t="str">
        <f t="shared" si="0"/>
        <v>Customer parking</v>
      </c>
      <c r="B21" s="5"/>
      <c r="C21" s="5"/>
      <c r="D21" s="5"/>
    </row>
    <row r="22" spans="1:4" x14ac:dyDescent="0.35">
      <c r="A22" t="str">
        <f t="shared" si="0"/>
        <v>Access</v>
      </c>
      <c r="B22" s="5"/>
      <c r="C22" s="5"/>
      <c r="D22" s="5"/>
    </row>
    <row r="23" spans="1:4" x14ac:dyDescent="0.35">
      <c r="A23" t="str">
        <f t="shared" si="0"/>
        <v>Competition</v>
      </c>
      <c r="B23" s="5"/>
      <c r="C23" s="5"/>
      <c r="D23" s="5"/>
    </row>
    <row r="24" spans="1:4" ht="22" thickBot="1" x14ac:dyDescent="0.4">
      <c r="A24" t="str">
        <f t="shared" si="0"/>
        <v>Labor supply</v>
      </c>
      <c r="B24" s="5"/>
      <c r="C24" s="5"/>
      <c r="D24" s="5"/>
    </row>
    <row r="25" spans="1:4" ht="22" thickBot="1" x14ac:dyDescent="0.4">
      <c r="A25" t="s">
        <v>17</v>
      </c>
      <c r="B25" s="20"/>
      <c r="C25" s="21"/>
      <c r="D25" s="22"/>
    </row>
    <row r="26" spans="1:4" ht="22" thickBot="1" x14ac:dyDescent="0.4"/>
    <row r="27" spans="1:4" x14ac:dyDescent="0.35">
      <c r="A27" s="4" t="s">
        <v>18</v>
      </c>
      <c r="B27" s="23"/>
    </row>
    <row r="28" spans="1:4" ht="22" thickBot="1" x14ac:dyDescent="0.4">
      <c r="A28" s="4" t="s">
        <v>19</v>
      </c>
      <c r="B28" s="24"/>
    </row>
  </sheetData>
  <mergeCells count="2">
    <mergeCell ref="B4:D4"/>
    <mergeCell ref="B16:D16"/>
  </mergeCells>
  <phoneticPr fontId="1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workbookViewId="0"/>
  </sheetViews>
  <sheetFormatPr baseColWidth="10" defaultColWidth="8.796875" defaultRowHeight="21" x14ac:dyDescent="0.35"/>
  <cols>
    <col min="1" max="1" width="34.3984375" customWidth="1"/>
    <col min="2" max="2" width="11.796875" style="5" customWidth="1"/>
    <col min="3" max="3" width="11" style="5" bestFit="1" customWidth="1"/>
  </cols>
  <sheetData>
    <row r="1" spans="1:3" x14ac:dyDescent="0.35">
      <c r="A1" s="2" t="s">
        <v>56</v>
      </c>
    </row>
    <row r="2" spans="1:3" x14ac:dyDescent="0.35">
      <c r="A2" s="2" t="s">
        <v>57</v>
      </c>
    </row>
    <row r="4" spans="1:3" x14ac:dyDescent="0.35">
      <c r="A4" s="1" t="s">
        <v>20</v>
      </c>
    </row>
    <row r="5" spans="1:3" x14ac:dyDescent="0.35">
      <c r="B5" s="5" t="s">
        <v>21</v>
      </c>
      <c r="C5" s="5" t="s">
        <v>22</v>
      </c>
    </row>
    <row r="6" spans="1:3" x14ac:dyDescent="0.35">
      <c r="A6" s="15" t="s">
        <v>23</v>
      </c>
      <c r="B6" s="19">
        <v>4</v>
      </c>
      <c r="C6" s="19">
        <v>1</v>
      </c>
    </row>
    <row r="7" spans="1:3" x14ac:dyDescent="0.35">
      <c r="A7" s="15" t="s">
        <v>24</v>
      </c>
      <c r="B7" s="19">
        <v>11</v>
      </c>
      <c r="C7" s="19">
        <v>22</v>
      </c>
    </row>
    <row r="8" spans="1:3" x14ac:dyDescent="0.35">
      <c r="A8" s="15" t="s">
        <v>25</v>
      </c>
      <c r="B8" s="19">
        <v>10</v>
      </c>
      <c r="C8" s="19">
        <v>7</v>
      </c>
    </row>
    <row r="9" spans="1:3" x14ac:dyDescent="0.35">
      <c r="A9" s="15" t="s">
        <v>26</v>
      </c>
      <c r="B9" s="19">
        <v>3</v>
      </c>
      <c r="C9" s="19">
        <v>6</v>
      </c>
    </row>
    <row r="11" spans="1:3" x14ac:dyDescent="0.35">
      <c r="A11" s="1" t="s">
        <v>27</v>
      </c>
    </row>
    <row r="12" spans="1:3" x14ac:dyDescent="0.35">
      <c r="A12" s="15" t="s">
        <v>28</v>
      </c>
      <c r="B12" s="19">
        <v>11</v>
      </c>
      <c r="C12" s="19">
        <v>14</v>
      </c>
    </row>
    <row r="13" spans="1:3" x14ac:dyDescent="0.35">
      <c r="A13" s="15" t="s">
        <v>29</v>
      </c>
      <c r="B13" s="19">
        <v>6</v>
      </c>
      <c r="C13" s="19">
        <v>6.5</v>
      </c>
    </row>
    <row r="16" spans="1:3" x14ac:dyDescent="0.35">
      <c r="A16" s="1" t="s">
        <v>30</v>
      </c>
    </row>
    <row r="17" spans="1:6" x14ac:dyDescent="0.35">
      <c r="B17" s="5" t="str">
        <f t="array" ref="B17:E17">TRANSPOSE(A6:A9)</f>
        <v>Cincinnati</v>
      </c>
      <c r="C17" s="5" t="str">
        <v>Cleveland</v>
      </c>
      <c r="D17" t="str">
        <v>Columbus</v>
      </c>
      <c r="E17" t="str">
        <v>Dayton</v>
      </c>
    </row>
    <row r="18" spans="1:6" x14ac:dyDescent="0.35">
      <c r="A18" s="4" t="str">
        <f>A12</f>
        <v>Mansfield</v>
      </c>
      <c r="B18" s="8"/>
      <c r="C18" s="8"/>
      <c r="D18" s="8"/>
      <c r="E18" s="8"/>
    </row>
    <row r="19" spans="1:6" x14ac:dyDescent="0.35">
      <c r="A19" s="4" t="str">
        <f>A13</f>
        <v>Springfield</v>
      </c>
      <c r="B19" s="8"/>
      <c r="C19" s="8"/>
      <c r="D19" s="8"/>
      <c r="E19" s="8"/>
    </row>
    <row r="21" spans="1:6" x14ac:dyDescent="0.35">
      <c r="A21" s="1" t="s">
        <v>31</v>
      </c>
    </row>
    <row r="22" spans="1:6" x14ac:dyDescent="0.35">
      <c r="B22" s="5" t="str">
        <f>B17</f>
        <v>Cincinnati</v>
      </c>
      <c r="C22" s="5" t="str">
        <f>C17</f>
        <v>Cleveland</v>
      </c>
      <c r="D22" s="5" t="str">
        <f>D17</f>
        <v>Columbus</v>
      </c>
      <c r="E22" s="5" t="str">
        <f>E17</f>
        <v>Dayton</v>
      </c>
    </row>
    <row r="23" spans="1:6" x14ac:dyDescent="0.35">
      <c r="A23" s="15" t="s">
        <v>32</v>
      </c>
      <c r="B23" s="19">
        <v>12</v>
      </c>
      <c r="C23" s="19">
        <v>15</v>
      </c>
      <c r="D23" s="19">
        <v>10</v>
      </c>
      <c r="E23" s="19">
        <v>4</v>
      </c>
    </row>
    <row r="25" spans="1:6" x14ac:dyDescent="0.35">
      <c r="A25" s="1" t="s">
        <v>33</v>
      </c>
    </row>
    <row r="26" spans="1:6" ht="22" thickBot="1" x14ac:dyDescent="0.4">
      <c r="B26" s="5" t="str">
        <f>B17</f>
        <v>Cincinnati</v>
      </c>
      <c r="C26" s="5" t="str">
        <f>C17</f>
        <v>Cleveland</v>
      </c>
      <c r="D26" s="5" t="str">
        <f>D17</f>
        <v>Columbus</v>
      </c>
      <c r="E26" s="5" t="str">
        <f>E17</f>
        <v>Dayton</v>
      </c>
      <c r="F26" t="s">
        <v>13</v>
      </c>
    </row>
    <row r="27" spans="1:6" x14ac:dyDescent="0.35">
      <c r="A27" s="4" t="str">
        <f>A12</f>
        <v>Mansfield</v>
      </c>
      <c r="B27" s="8"/>
      <c r="C27" s="8"/>
      <c r="D27" s="8"/>
      <c r="E27" s="9"/>
      <c r="F27" s="23"/>
    </row>
    <row r="28" spans="1:6" ht="22" thickBot="1" x14ac:dyDescent="0.4">
      <c r="A28" s="4" t="str">
        <f>A13</f>
        <v>Springfield</v>
      </c>
      <c r="B28" s="8"/>
      <c r="C28" s="8"/>
      <c r="D28" s="8"/>
      <c r="E28" s="9"/>
      <c r="F28" s="24"/>
    </row>
    <row r="29" spans="1:6" ht="22" thickBot="1" x14ac:dyDescent="0.4"/>
    <row r="30" spans="1:6" x14ac:dyDescent="0.35">
      <c r="A30" s="1" t="s">
        <v>34</v>
      </c>
      <c r="B30" s="1"/>
      <c r="C30" s="23"/>
    </row>
    <row r="31" spans="1:6" ht="22" thickBot="1" x14ac:dyDescent="0.4">
      <c r="B31" s="4" t="s">
        <v>35</v>
      </c>
      <c r="C31" s="24"/>
    </row>
  </sheetData>
  <phoneticPr fontId="1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workbookViewId="0"/>
  </sheetViews>
  <sheetFormatPr baseColWidth="10" defaultColWidth="8.796875" defaultRowHeight="21" x14ac:dyDescent="0.35"/>
  <cols>
    <col min="1" max="1" width="30" customWidth="1"/>
    <col min="2" max="2" width="12.3984375" customWidth="1"/>
    <col min="3" max="3" width="15.59765625" customWidth="1"/>
    <col min="4" max="4" width="10.3984375" customWidth="1"/>
    <col min="5" max="5" width="13.796875" customWidth="1"/>
    <col min="6" max="6" width="13.59765625" customWidth="1"/>
    <col min="7" max="7" width="12.3984375" style="5" customWidth="1"/>
    <col min="10" max="10" width="15.59765625" customWidth="1"/>
    <col min="11" max="11" width="9.59765625" bestFit="1" customWidth="1"/>
  </cols>
  <sheetData>
    <row r="1" spans="1:3" x14ac:dyDescent="0.35">
      <c r="A1" s="2" t="s">
        <v>58</v>
      </c>
      <c r="B1" s="1"/>
    </row>
    <row r="2" spans="1:3" x14ac:dyDescent="0.35">
      <c r="A2" s="2" t="s">
        <v>59</v>
      </c>
      <c r="B2" s="1"/>
    </row>
    <row r="4" spans="1:3" x14ac:dyDescent="0.35">
      <c r="A4" s="5" t="s">
        <v>36</v>
      </c>
      <c r="B4" s="5" t="s">
        <v>37</v>
      </c>
      <c r="C4" s="16" t="s">
        <v>63</v>
      </c>
    </row>
    <row r="5" spans="1:3" x14ac:dyDescent="0.35">
      <c r="A5" s="5" t="s">
        <v>38</v>
      </c>
      <c r="B5" s="25">
        <v>350000</v>
      </c>
      <c r="C5" s="25">
        <v>5</v>
      </c>
    </row>
    <row r="6" spans="1:3" x14ac:dyDescent="0.35">
      <c r="A6" s="5" t="s">
        <v>39</v>
      </c>
      <c r="B6" s="25">
        <v>170000</v>
      </c>
      <c r="C6" s="25">
        <v>25</v>
      </c>
    </row>
    <row r="7" spans="1:3" x14ac:dyDescent="0.35">
      <c r="A7" s="5" t="s">
        <v>40</v>
      </c>
      <c r="B7" s="25">
        <v>100000</v>
      </c>
      <c r="C7" s="25">
        <v>40</v>
      </c>
    </row>
    <row r="8" spans="1:3" x14ac:dyDescent="0.35">
      <c r="A8" s="5" t="s">
        <v>0</v>
      </c>
      <c r="B8" s="25">
        <v>250000</v>
      </c>
      <c r="C8" s="25">
        <v>20</v>
      </c>
    </row>
    <row r="10" spans="1:3" x14ac:dyDescent="0.35">
      <c r="A10" s="1" t="s">
        <v>41</v>
      </c>
    </row>
    <row r="11" spans="1:3" ht="22" thickBot="1" x14ac:dyDescent="0.4">
      <c r="B11" s="5" t="s">
        <v>65</v>
      </c>
    </row>
    <row r="12" spans="1:3" x14ac:dyDescent="0.35">
      <c r="A12" s="15" t="s">
        <v>43</v>
      </c>
      <c r="B12" s="10"/>
    </row>
    <row r="13" spans="1:3" ht="22" thickBot="1" x14ac:dyDescent="0.4">
      <c r="A13" s="15" t="s">
        <v>44</v>
      </c>
      <c r="B13" s="11"/>
    </row>
    <row r="15" spans="1:3" x14ac:dyDescent="0.35">
      <c r="A15" s="12" t="s">
        <v>45</v>
      </c>
    </row>
    <row r="16" spans="1:3" x14ac:dyDescent="0.35">
      <c r="A16" s="12" t="s">
        <v>46</v>
      </c>
    </row>
    <row r="17" spans="1:7" ht="22" thickBot="1" x14ac:dyDescent="0.4">
      <c r="A17" s="4" t="s">
        <v>65</v>
      </c>
      <c r="B17" s="26">
        <v>4000</v>
      </c>
      <c r="C17" s="5"/>
      <c r="D17" s="5" t="str">
        <f>A4</f>
        <v>Location</v>
      </c>
      <c r="E17" s="5" t="s">
        <v>62</v>
      </c>
    </row>
    <row r="18" spans="1:7" x14ac:dyDescent="0.35">
      <c r="A18" s="4" t="s">
        <v>47</v>
      </c>
      <c r="B18" s="13"/>
      <c r="D18" s="5" t="str">
        <f>A5</f>
        <v>A</v>
      </c>
      <c r="E18" s="14"/>
    </row>
    <row r="19" spans="1:7" ht="22" thickBot="1" x14ac:dyDescent="0.4">
      <c r="A19" s="4" t="s">
        <v>19</v>
      </c>
      <c r="B19" s="7"/>
      <c r="D19" s="5" t="str">
        <f>A6</f>
        <v>B</v>
      </c>
      <c r="E19" s="14"/>
    </row>
    <row r="20" spans="1:7" x14ac:dyDescent="0.35">
      <c r="C20" s="5"/>
      <c r="D20" s="5" t="str">
        <f>A7</f>
        <v>C</v>
      </c>
      <c r="E20" s="14"/>
    </row>
    <row r="21" spans="1:7" x14ac:dyDescent="0.35">
      <c r="C21" s="5"/>
      <c r="D21" s="5" t="str">
        <f>A8</f>
        <v>D</v>
      </c>
      <c r="E21" s="14"/>
    </row>
    <row r="22" spans="1:7" x14ac:dyDescent="0.35">
      <c r="C22" s="5"/>
    </row>
    <row r="23" spans="1:7" x14ac:dyDescent="0.35">
      <c r="C23" s="5"/>
    </row>
    <row r="24" spans="1:7" x14ac:dyDescent="0.35">
      <c r="A24" s="1" t="s">
        <v>66</v>
      </c>
    </row>
    <row r="25" spans="1:7" x14ac:dyDescent="0.35">
      <c r="A25" s="5" t="s">
        <v>42</v>
      </c>
      <c r="B25" s="5" t="s">
        <v>38</v>
      </c>
      <c r="C25" s="5" t="s">
        <v>39</v>
      </c>
      <c r="D25" s="5" t="s">
        <v>40</v>
      </c>
      <c r="E25" s="5" t="s">
        <v>0</v>
      </c>
      <c r="F25" s="16" t="s">
        <v>60</v>
      </c>
      <c r="G25" s="5" t="s">
        <v>19</v>
      </c>
    </row>
    <row r="26" spans="1:7" ht="22" thickBot="1" x14ac:dyDescent="0.4">
      <c r="A26" s="16" t="s">
        <v>61</v>
      </c>
      <c r="B26" s="14"/>
      <c r="C26" s="14"/>
      <c r="D26" s="3"/>
      <c r="E26" s="3"/>
      <c r="F26" s="3"/>
    </row>
    <row r="27" spans="1:7" x14ac:dyDescent="0.35">
      <c r="A27" s="5">
        <v>0</v>
      </c>
      <c r="B27" s="34"/>
      <c r="C27" s="25"/>
      <c r="D27" s="25"/>
      <c r="E27" s="33"/>
      <c r="F27" s="27"/>
      <c r="G27" s="28"/>
    </row>
    <row r="28" spans="1:7" x14ac:dyDescent="0.35">
      <c r="A28" s="5">
        <v>1000</v>
      </c>
      <c r="B28" s="25"/>
      <c r="C28" s="25"/>
      <c r="D28" s="25"/>
      <c r="E28" s="33"/>
      <c r="F28" s="29"/>
      <c r="G28" s="30"/>
    </row>
    <row r="29" spans="1:7" x14ac:dyDescent="0.35">
      <c r="A29" s="5">
        <v>2000</v>
      </c>
      <c r="B29" s="25"/>
      <c r="C29" s="25"/>
      <c r="D29" s="25"/>
      <c r="E29" s="33"/>
      <c r="F29" s="29"/>
      <c r="G29" s="30"/>
    </row>
    <row r="30" spans="1:7" x14ac:dyDescent="0.35">
      <c r="A30" s="5">
        <v>3000</v>
      </c>
      <c r="B30" s="25"/>
      <c r="C30" s="25"/>
      <c r="D30" s="25"/>
      <c r="E30" s="33"/>
      <c r="F30" s="29"/>
      <c r="G30" s="30"/>
    </row>
    <row r="31" spans="1:7" x14ac:dyDescent="0.35">
      <c r="A31" s="5">
        <v>4000</v>
      </c>
      <c r="B31" s="25"/>
      <c r="C31" s="25"/>
      <c r="D31" s="25"/>
      <c r="E31" s="33"/>
      <c r="F31" s="29"/>
      <c r="G31" s="30"/>
    </row>
    <row r="32" spans="1:7" x14ac:dyDescent="0.35">
      <c r="A32" s="5">
        <v>5000</v>
      </c>
      <c r="B32" s="25"/>
      <c r="C32" s="25"/>
      <c r="D32" s="25"/>
      <c r="E32" s="33"/>
      <c r="F32" s="29"/>
      <c r="G32" s="30"/>
    </row>
    <row r="33" spans="1:7" x14ac:dyDescent="0.35">
      <c r="A33" s="5">
        <v>6000</v>
      </c>
      <c r="B33" s="25"/>
      <c r="C33" s="25"/>
      <c r="D33" s="25"/>
      <c r="E33" s="33"/>
      <c r="F33" s="29"/>
      <c r="G33" s="30"/>
    </row>
    <row r="34" spans="1:7" x14ac:dyDescent="0.35">
      <c r="A34" s="5">
        <v>7000</v>
      </c>
      <c r="B34" s="25"/>
      <c r="C34" s="25"/>
      <c r="D34" s="25"/>
      <c r="E34" s="33"/>
      <c r="F34" s="29"/>
      <c r="G34" s="30"/>
    </row>
    <row r="35" spans="1:7" x14ac:dyDescent="0.35">
      <c r="A35" s="5">
        <v>8000</v>
      </c>
      <c r="B35" s="25"/>
      <c r="C35" s="25"/>
      <c r="D35" s="25"/>
      <c r="E35" s="33"/>
      <c r="F35" s="29"/>
      <c r="G35" s="30"/>
    </row>
    <row r="36" spans="1:7" x14ac:dyDescent="0.35">
      <c r="A36" s="5">
        <v>9000</v>
      </c>
      <c r="B36" s="25"/>
      <c r="C36" s="25"/>
      <c r="D36" s="25"/>
      <c r="E36" s="33"/>
      <c r="F36" s="29"/>
      <c r="G36" s="30"/>
    </row>
    <row r="37" spans="1:7" x14ac:dyDescent="0.35">
      <c r="A37" s="5">
        <v>10000</v>
      </c>
      <c r="B37" s="25"/>
      <c r="C37" s="25"/>
      <c r="D37" s="25"/>
      <c r="E37" s="33"/>
      <c r="F37" s="29"/>
      <c r="G37" s="30"/>
    </row>
    <row r="38" spans="1:7" x14ac:dyDescent="0.35">
      <c r="A38" s="5">
        <v>11000</v>
      </c>
      <c r="B38" s="25"/>
      <c r="C38" s="25"/>
      <c r="D38" s="25"/>
      <c r="E38" s="33"/>
      <c r="F38" s="29"/>
      <c r="G38" s="30"/>
    </row>
    <row r="39" spans="1:7" x14ac:dyDescent="0.35">
      <c r="A39" s="5">
        <v>12000</v>
      </c>
      <c r="B39" s="25"/>
      <c r="C39" s="25"/>
      <c r="D39" s="25"/>
      <c r="E39" s="33"/>
      <c r="F39" s="29"/>
      <c r="G39" s="30"/>
    </row>
    <row r="40" spans="1:7" x14ac:dyDescent="0.35">
      <c r="A40" s="5">
        <v>13000</v>
      </c>
      <c r="B40" s="25"/>
      <c r="C40" s="25"/>
      <c r="D40" s="25"/>
      <c r="E40" s="33"/>
      <c r="F40" s="29"/>
      <c r="G40" s="30"/>
    </row>
    <row r="41" spans="1:7" x14ac:dyDescent="0.35">
      <c r="A41" s="5">
        <v>14000</v>
      </c>
      <c r="B41" s="25"/>
      <c r="C41" s="25"/>
      <c r="D41" s="25"/>
      <c r="E41" s="33"/>
      <c r="F41" s="29"/>
      <c r="G41" s="30"/>
    </row>
    <row r="42" spans="1:7" ht="22" thickBot="1" x14ac:dyDescent="0.4">
      <c r="A42" s="5">
        <v>15000</v>
      </c>
      <c r="B42" s="25"/>
      <c r="C42" s="25"/>
      <c r="D42" s="25"/>
      <c r="E42" s="33"/>
      <c r="F42" s="31"/>
      <c r="G42" s="32"/>
    </row>
    <row r="43" spans="1:7" x14ac:dyDescent="0.35">
      <c r="A43" s="5"/>
      <c r="B43" s="14"/>
      <c r="C43" s="14"/>
    </row>
  </sheetData>
  <phoneticPr fontId="0" type="noConversion"/>
  <conditionalFormatting sqref="B27:E42">
    <cfRule type="cellIs" dxfId="0" priority="1" stopIfTrue="1" operator="equal">
      <formula>$F27</formula>
    </cfRule>
  </conditionalFormatting>
  <printOptions horizontalCentered="1" headings="1" gridLines="1"/>
  <pageMargins left="0.75" right="0.75" top="1" bottom="1" header="0.5" footer="0.5"/>
  <pageSetup scale="61" orientation="portrait" cellComments="asDisplayed" horizontalDpi="4294967293" verticalDpi="1200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4"/>
  <sheetViews>
    <sheetView workbookViewId="0"/>
  </sheetViews>
  <sheetFormatPr baseColWidth="10" defaultColWidth="8.796875" defaultRowHeight="21" x14ac:dyDescent="0.35"/>
  <cols>
    <col min="1" max="1" width="20.19921875" customWidth="1"/>
    <col min="2" max="2" width="13" customWidth="1"/>
    <col min="3" max="3" width="12.796875" customWidth="1"/>
  </cols>
  <sheetData>
    <row r="1" spans="1:4" x14ac:dyDescent="0.35">
      <c r="A1" s="2" t="s">
        <v>64</v>
      </c>
    </row>
    <row r="2" spans="1:4" x14ac:dyDescent="0.35">
      <c r="A2" s="2" t="s">
        <v>48</v>
      </c>
    </row>
    <row r="4" spans="1:4" x14ac:dyDescent="0.35">
      <c r="B4" s="35" t="s">
        <v>14</v>
      </c>
      <c r="C4" s="35"/>
    </row>
    <row r="5" spans="1:4" ht="32" x14ac:dyDescent="0.35">
      <c r="A5" s="1" t="s">
        <v>1</v>
      </c>
      <c r="B5" s="6" t="s">
        <v>2</v>
      </c>
      <c r="C5" s="6" t="s">
        <v>3</v>
      </c>
      <c r="D5" s="6" t="s">
        <v>5</v>
      </c>
    </row>
    <row r="6" spans="1:4" x14ac:dyDescent="0.35">
      <c r="A6" s="15" t="s">
        <v>49</v>
      </c>
      <c r="B6" s="19">
        <v>5</v>
      </c>
      <c r="C6" s="19">
        <v>2</v>
      </c>
      <c r="D6" s="19">
        <v>10</v>
      </c>
    </row>
    <row r="7" spans="1:4" x14ac:dyDescent="0.35">
      <c r="A7" s="15" t="s">
        <v>50</v>
      </c>
      <c r="B7" s="19">
        <v>4</v>
      </c>
      <c r="C7" s="19">
        <v>2</v>
      </c>
      <c r="D7" s="19">
        <v>20</v>
      </c>
    </row>
    <row r="8" spans="1:4" x14ac:dyDescent="0.35">
      <c r="A8" s="15" t="s">
        <v>51</v>
      </c>
      <c r="B8" s="19">
        <v>2</v>
      </c>
      <c r="C8" s="19">
        <v>5</v>
      </c>
      <c r="D8" s="19">
        <v>30</v>
      </c>
    </row>
    <row r="9" spans="1:4" x14ac:dyDescent="0.35">
      <c r="A9" s="15" t="s">
        <v>52</v>
      </c>
      <c r="B9" s="19">
        <v>5</v>
      </c>
      <c r="C9" s="19">
        <v>3</v>
      </c>
      <c r="D9" s="19">
        <v>10</v>
      </c>
    </row>
    <row r="10" spans="1:4" x14ac:dyDescent="0.35">
      <c r="A10" s="15" t="s">
        <v>53</v>
      </c>
      <c r="B10" s="19">
        <v>3</v>
      </c>
      <c r="C10" s="19">
        <v>5</v>
      </c>
      <c r="D10" s="19">
        <v>30</v>
      </c>
    </row>
    <row r="11" spans="1:4" x14ac:dyDescent="0.35">
      <c r="B11" s="5"/>
      <c r="C11" s="5" t="s">
        <v>13</v>
      </c>
      <c r="D11" s="5"/>
    </row>
    <row r="13" spans="1:4" x14ac:dyDescent="0.35">
      <c r="A13" s="1" t="s">
        <v>15</v>
      </c>
    </row>
    <row r="14" spans="1:4" x14ac:dyDescent="0.35">
      <c r="B14" s="35" t="s">
        <v>16</v>
      </c>
      <c r="C14" s="35"/>
    </row>
    <row r="15" spans="1:4" x14ac:dyDescent="0.35">
      <c r="A15" s="1" t="str">
        <f>A5</f>
        <v>Factor</v>
      </c>
      <c r="B15" s="18" t="str">
        <f>B5</f>
        <v>Location 1</v>
      </c>
      <c r="C15" s="18" t="str">
        <f>C5</f>
        <v>Location 2</v>
      </c>
    </row>
    <row r="16" spans="1:4" x14ac:dyDescent="0.35">
      <c r="A16" s="4" t="str">
        <f>A6</f>
        <v>Cost of Living</v>
      </c>
      <c r="B16" s="5"/>
      <c r="C16" s="5"/>
    </row>
    <row r="17" spans="1:3" x14ac:dyDescent="0.35">
      <c r="A17" s="4" t="str">
        <f>A7</f>
        <v>Proximity to family</v>
      </c>
      <c r="B17" s="5"/>
      <c r="C17" s="5"/>
    </row>
    <row r="18" spans="1:3" x14ac:dyDescent="0.35">
      <c r="A18" s="4" t="str">
        <f>A8</f>
        <v>Climate</v>
      </c>
      <c r="B18" s="5"/>
      <c r="C18" s="5"/>
    </row>
    <row r="19" spans="1:3" x14ac:dyDescent="0.35">
      <c r="A19" s="4" t="str">
        <f>A9</f>
        <v>Transportation System</v>
      </c>
      <c r="B19" s="5"/>
      <c r="C19" s="5"/>
    </row>
    <row r="20" spans="1:3" ht="22" thickBot="1" x14ac:dyDescent="0.4">
      <c r="A20" s="4" t="str">
        <f>A10</f>
        <v>Quality of Life</v>
      </c>
      <c r="B20" s="5"/>
      <c r="C20" s="5"/>
    </row>
    <row r="21" spans="1:3" ht="22" thickBot="1" x14ac:dyDescent="0.4">
      <c r="A21" s="17" t="s">
        <v>13</v>
      </c>
      <c r="B21" s="20"/>
      <c r="C21" s="22"/>
    </row>
    <row r="22" spans="1:3" ht="22" thickBot="1" x14ac:dyDescent="0.4"/>
    <row r="23" spans="1:3" x14ac:dyDescent="0.35">
      <c r="A23" s="4" t="s">
        <v>18</v>
      </c>
      <c r="B23" s="23"/>
    </row>
    <row r="24" spans="1:3" ht="22" thickBot="1" x14ac:dyDescent="0.4">
      <c r="A24" s="4" t="s">
        <v>19</v>
      </c>
      <c r="B24" s="24"/>
    </row>
  </sheetData>
  <mergeCells count="2">
    <mergeCell ref="B4:C4"/>
    <mergeCell ref="B14:C14"/>
  </mergeCells>
  <phoneticPr fontId="1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A003F6-E967-4514-A95D-A44C7052AF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04303C-5E93-4C8D-AA85-34CB6A267F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AD8B76-322D-4039-8BAF-7106CD27A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 9.3</vt:lpstr>
      <vt:lpstr>EX 9.4</vt:lpstr>
      <vt:lpstr>EX 9.6</vt:lpstr>
      <vt:lpstr>SP 9.3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2003-06-07T03:40:07Z</cp:lastPrinted>
  <dcterms:created xsi:type="dcterms:W3CDTF">2003-06-06T14:32:10Z</dcterms:created>
  <dcterms:modified xsi:type="dcterms:W3CDTF">2020-04-28T21:07:19Z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